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Экономика\VEGA\МУНИЦИПАЛЬНЫЕ  ПРОГРАММЫ\ПРОГРАММы\ОТЧЕТЫ 2019\ГОД 2019\К Коллегии\Сводный доклад 2019\Сводный отчет 2019 на сайт\"/>
    </mc:Choice>
  </mc:AlternateContent>
  <bookViews>
    <workbookView xWindow="0" yWindow="0" windowWidth="23040" windowHeight="9408"/>
  </bookViews>
  <sheets>
    <sheet name="2019 ФАКТ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6" i="1" l="1"/>
  <c r="L67" i="1"/>
  <c r="L68" i="1"/>
  <c r="L69" i="1"/>
  <c r="L65" i="1"/>
  <c r="K65" i="1"/>
  <c r="J65" i="1"/>
  <c r="J22" i="1" l="1"/>
  <c r="J70" i="1" l="1"/>
  <c r="L24" i="1" l="1"/>
  <c r="K58" i="1" l="1"/>
  <c r="K55" i="1" s="1"/>
  <c r="L55" i="1" s="1"/>
  <c r="L91" i="1" l="1"/>
  <c r="L83" i="1" l="1"/>
  <c r="L26" i="1" l="1"/>
  <c r="L73" i="1" l="1"/>
  <c r="L74" i="1"/>
  <c r="L75" i="1"/>
  <c r="L76" i="1"/>
  <c r="K70" i="1"/>
  <c r="L72" i="1"/>
  <c r="J58" i="1"/>
  <c r="L61" i="1"/>
  <c r="L60" i="1"/>
  <c r="L59" i="1"/>
  <c r="K36" i="1" l="1"/>
  <c r="J36" i="1"/>
  <c r="J32" i="1" s="1"/>
  <c r="L35" i="1"/>
  <c r="K32" i="1" l="1"/>
  <c r="L36" i="1"/>
  <c r="K91" i="1" l="1"/>
  <c r="J91" i="1"/>
  <c r="L9" i="1" l="1"/>
  <c r="L88" i="1" l="1"/>
  <c r="L89" i="1"/>
  <c r="L90" i="1"/>
  <c r="L87" i="1"/>
  <c r="K86" i="1" l="1"/>
  <c r="J86" i="1"/>
  <c r="L86" i="1" l="1"/>
  <c r="L23" i="1"/>
  <c r="L32" i="1" l="1"/>
  <c r="K22" i="1"/>
  <c r="L22" i="1" l="1"/>
  <c r="J55" i="1"/>
  <c r="L58" i="1"/>
  <c r="E158" i="1" l="1"/>
  <c r="K51" i="1" l="1"/>
  <c r="K81" i="1" l="1"/>
  <c r="J81" i="1"/>
  <c r="L84" i="1"/>
  <c r="L82" i="1"/>
  <c r="L85" i="1"/>
  <c r="L81" i="1" l="1"/>
  <c r="L12" i="1"/>
  <c r="L63" i="1" l="1"/>
  <c r="L64" i="1"/>
  <c r="L78" i="1"/>
  <c r="L79" i="1"/>
  <c r="L80" i="1"/>
  <c r="L52" i="1"/>
  <c r="L53" i="1"/>
  <c r="L54" i="1"/>
  <c r="L37" i="1"/>
  <c r="L38" i="1"/>
  <c r="L39" i="1"/>
  <c r="L42" i="1"/>
  <c r="L25" i="1"/>
  <c r="L29" i="1"/>
  <c r="L13" i="1"/>
  <c r="L5" i="1"/>
  <c r="L6" i="1"/>
  <c r="L7" i="1"/>
  <c r="L8" i="1"/>
  <c r="L10" i="1"/>
  <c r="L15" i="1"/>
  <c r="L16" i="1"/>
  <c r="L17" i="1"/>
  <c r="L18" i="1"/>
  <c r="L19" i="1"/>
  <c r="L21" i="1"/>
  <c r="L56" i="1"/>
  <c r="L57" i="1"/>
  <c r="K77" i="1"/>
  <c r="J77" i="1"/>
  <c r="K62" i="1"/>
  <c r="J62" i="1"/>
  <c r="J51" i="1"/>
  <c r="K40" i="1"/>
  <c r="J40" i="1"/>
  <c r="K14" i="1"/>
  <c r="J14" i="1"/>
  <c r="K11" i="1"/>
  <c r="J11" i="1"/>
  <c r="K4" i="1"/>
  <c r="J4" i="1"/>
  <c r="L11" i="1" l="1"/>
  <c r="L4" i="1"/>
  <c r="L40" i="1"/>
  <c r="L62" i="1"/>
  <c r="L51" i="1"/>
  <c r="L77" i="1"/>
  <c r="L70" i="1"/>
  <c r="L14" i="1"/>
</calcChain>
</file>

<file path=xl/sharedStrings.xml><?xml version="1.0" encoding="utf-8"?>
<sst xmlns="http://schemas.openxmlformats.org/spreadsheetml/2006/main" count="165" uniqueCount="159">
  <si>
    <t>Приложение 1</t>
  </si>
  <si>
    <t>Наименование муниципальной программы, подпрограммы</t>
  </si>
  <si>
    <t>Степень реализации мероприятий</t>
  </si>
  <si>
    <t xml:space="preserve">№ п/п </t>
  </si>
  <si>
    <t>1.1.</t>
  </si>
  <si>
    <t>1.2.</t>
  </si>
  <si>
    <t>1.3.</t>
  </si>
  <si>
    <t>1.4.</t>
  </si>
  <si>
    <t>1.5.</t>
  </si>
  <si>
    <t>1.6.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</si>
  <si>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</si>
  <si>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</si>
  <si>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</si>
  <si>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</si>
  <si>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</si>
  <si>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</si>
  <si>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</si>
  <si>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</si>
  <si>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</si>
  <si>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</si>
  <si>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</si>
  <si>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4.</t>
  </si>
  <si>
    <t>4.1.</t>
  </si>
  <si>
    <t xml:space="preserve">Подпрограмма1  "Развитие жилищного строительства" </t>
  </si>
  <si>
    <t>4.2.</t>
  </si>
  <si>
    <t>4.3.</t>
  </si>
  <si>
    <t>4.4.</t>
  </si>
  <si>
    <t>4.5.</t>
  </si>
  <si>
    <t>5.</t>
  </si>
  <si>
    <t xml:space="preserve">Подпрограмма 1: "Энергосбережение и повышение  энергетической  эффективности" </t>
  </si>
  <si>
    <t>5.1.</t>
  </si>
  <si>
    <t>5.2.</t>
  </si>
  <si>
    <t>Подпрограмма 3 :  "Комплексный капитальный ремонт и реконструкция  жилищного фонда"</t>
  </si>
  <si>
    <t xml:space="preserve">Подпрограмма 2 : "Модернизация  объектов  коммунальной инфраструктуры" </t>
  </si>
  <si>
    <t>5.3.</t>
  </si>
  <si>
    <t>5.4.</t>
  </si>
  <si>
    <t>6.</t>
  </si>
  <si>
    <t>Развитие систем  газификации</t>
  </si>
  <si>
    <t>6.1.</t>
  </si>
  <si>
    <t>6.2.</t>
  </si>
  <si>
    <t>7.</t>
  </si>
  <si>
    <t>7.1.</t>
  </si>
  <si>
    <t>7.2.</t>
  </si>
  <si>
    <t>8.</t>
  </si>
  <si>
    <t>Профилактика злоупотребления наркотическим средствами и психотропными веществами</t>
  </si>
  <si>
    <t>8.1.</t>
  </si>
  <si>
    <t>8.2.</t>
  </si>
  <si>
    <t>8.3.</t>
  </si>
  <si>
    <t>9.</t>
  </si>
  <si>
    <t>9.1.</t>
  </si>
  <si>
    <t>9.2.</t>
  </si>
  <si>
    <t>10.</t>
  </si>
  <si>
    <t>Дорожное хозяйство</t>
  </si>
  <si>
    <t>10.1.</t>
  </si>
  <si>
    <t>10.2.</t>
  </si>
  <si>
    <t xml:space="preserve"> Благоустройство</t>
  </si>
  <si>
    <t>11.</t>
  </si>
  <si>
    <t>11.1.</t>
  </si>
  <si>
    <t>11.2.</t>
  </si>
  <si>
    <t>12.</t>
  </si>
  <si>
    <t>13.</t>
  </si>
  <si>
    <t>11.3.</t>
  </si>
  <si>
    <t>Подпрограмма 1 Долгосрочное финансовое планирование</t>
  </si>
  <si>
    <t>Подпрогрпмма 2 Нормативно- методическое обеспечение и организация бюджетного процесса</t>
  </si>
  <si>
    <t xml:space="preserve">Подпрограмма 3 Управление муниципальным долгом </t>
  </si>
  <si>
    <t>Развитие ресурсной и материально-технической базы  образовательных учреждений</t>
  </si>
  <si>
    <t>Летний  отдых и  оздоровление детей</t>
  </si>
  <si>
    <t>Обеспечение доступности и качества общего образования</t>
  </si>
  <si>
    <t xml:space="preserve">Обеспечение качества  и доступности дошкольного образования </t>
  </si>
  <si>
    <t>Развитие кадрового потенциала</t>
  </si>
  <si>
    <t xml:space="preserve"> Сфера физической культуры и спорта</t>
  </si>
  <si>
    <t>Сфера молодежной политики</t>
  </si>
  <si>
    <t>Сохранение культурного наследия и расщирение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</si>
  <si>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</si>
  <si>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</si>
  <si>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традиционной народной культуры</t>
  </si>
  <si>
    <t>Развитие материально-технической базы учреждений культуры</t>
  </si>
  <si>
    <t xml:space="preserve">Комплексная безопасность учреждений культуры </t>
  </si>
  <si>
    <t>Подпрограмма 1: "Повышение безопасности дорожного  движения в МО "Городской округ Ногликский"  на 2015-2020 годы"</t>
  </si>
  <si>
    <t>Профилактика правонарушений в муниципальном образовании</t>
  </si>
  <si>
    <t>Профилактика терроризма и экстремизма</t>
  </si>
  <si>
    <t>Противодействие коррупции</t>
  </si>
  <si>
    <t>Снижение рисков от чрезвычайных ситуаций, создание и поддержание готовности системы оповещения об угрозе ЧС</t>
  </si>
  <si>
    <t>Охрана окружающей среды</t>
  </si>
  <si>
    <t>Мероприятия  программы:</t>
  </si>
  <si>
    <t xml:space="preserve">Развитие системы воспитания, дополнительного образования и социальной защиты детей </t>
  </si>
  <si>
    <t>14.</t>
  </si>
  <si>
    <t>Совершенствование нормативной правовой базы в сфере оказания мер поддержки субъектам инвестиционной деятельности</t>
  </si>
  <si>
    <t>14.1.</t>
  </si>
  <si>
    <t>14.2.</t>
  </si>
  <si>
    <t>Предоставление муниципальной поддержки инвесторам, реализующим инвестиционные проекты, признанные приоритетными</t>
  </si>
  <si>
    <t>14.3.</t>
  </si>
  <si>
    <t>14.4.</t>
  </si>
  <si>
    <t>Кадровое обеспечение инвестиционной деятельности</t>
  </si>
  <si>
    <t>Продвижение инвестиционных проектов МО</t>
  </si>
  <si>
    <t xml:space="preserve">Подпрограмма 2  «Переселение граждан из аварийного жилищного фонда»   </t>
  </si>
  <si>
    <t xml:space="preserve">Подпрограмма 3 «Повышение сейсмо-устойчивости жилых домов, основных объек-тов и систем жизнеобеспечения»   </t>
  </si>
  <si>
    <t>13.1.</t>
  </si>
  <si>
    <t>13.2.</t>
  </si>
  <si>
    <t>13.3.</t>
  </si>
  <si>
    <t>9.3.</t>
  </si>
  <si>
    <t>15.</t>
  </si>
  <si>
    <t>Совершенствование системы управления муниципальным имуществом МО "Городской округ Ногликский"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</si>
  <si>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</si>
  <si>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МО «Городской округ Ногликский»</t>
  </si>
  <si>
    <t xml:space="preserve">Обеспечение рационального и эффективного использования имущества и земельных отношений, находящихся в собственности </t>
  </si>
  <si>
    <t>Обеспечение поступлений неналоговых доходов в местный бюджет от использования имущества, находящегося в собственности МО «Городской округ Ногликский»</t>
  </si>
  <si>
    <t>16.</t>
  </si>
  <si>
    <t>Подготовка и переподготовка специалистов в области профилактики наркомании</t>
  </si>
  <si>
    <t>Меры по пресечению незаконного оборота  наркотиков и их потребления</t>
  </si>
  <si>
    <t>Капитальный ремонт дворовых территорий многоквартирных домов</t>
  </si>
  <si>
    <t>Благоустройство общественных территорий</t>
  </si>
  <si>
    <t>Основные мероприятия программы</t>
  </si>
  <si>
    <t>Мероприятия программы:</t>
  </si>
  <si>
    <t>Формирование  в коммунальном  секторе  благоприятных  условий для реализации  инвестиционных  проектов:</t>
  </si>
  <si>
    <t>Возмещение недополученных доходов и (или) финансового обеспечения (возмещения) затрат в связи с производством (ркализацией) товаров, выполнением работ, оказанием  услуг в сфере ЖКХ</t>
  </si>
  <si>
    <t>Регулирование численности безнадзорных животных</t>
  </si>
  <si>
    <t>Развитие инфраструктуры и благоустройство населенных пунктов  МО "Городской округ Ногликский" на 2015-2020 годы</t>
  </si>
  <si>
    <t>11.4.</t>
  </si>
  <si>
    <t>Повышение эффективности управления</t>
  </si>
  <si>
    <t>Приобретение жилых помещений для специализированного муниципального жилищного фонда</t>
  </si>
  <si>
    <t>Подпрограмма 4 "Инфраструктурное развитие территории МО "Городской округ Ногликский"</t>
  </si>
  <si>
    <t>Мероприятия:</t>
  </si>
  <si>
    <t xml:space="preserve"> Снос ветхого и  аварийного жилья, производственных и непроизводственных зданий.</t>
  </si>
  <si>
    <t xml:space="preserve"> Поддержка на улучшение жилищных условий  молодых семей</t>
  </si>
  <si>
    <t>Приобретение служебного жилья для врачей -  специалистов ГБУЗ "Ногликская ЦРБ"</t>
  </si>
  <si>
    <t>Оказание мер поддерждки потребителям при газификации жилого фонда</t>
  </si>
  <si>
    <t>Подпрограмма 2 Развитие  сельского  хозяйства и  регулирования рынков сельскохозяйственной  продукции, сырья и продовольствия МО "Городской округ Ногликский"</t>
  </si>
  <si>
    <t>Подпрограмма 1 Развитие малого и среднего  предпринимательства в МО "Городской округ Ногликский"</t>
  </si>
  <si>
    <t>Содействие развитию инфраструктуры торговли, основанной на принципах достижения установленных нормативов обеспечен-ности населения муниципального образования площадью торговых объектов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</si>
  <si>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«Городской округ Ногликский»</t>
  </si>
  <si>
    <t>Информационное общество</t>
  </si>
  <si>
    <t>Поддержка  некоммерческих организаций (формирование активной гражданской позиции  населения)</t>
  </si>
  <si>
    <t xml:space="preserve">Защита исконой среды обетания, традиционных образа жизни, хозяйствования и промыслов коренных малочисленных народов севера, проживающих на территории МО "Городской округ Ногликский"  </t>
  </si>
  <si>
    <t>Разработка нормативно-правовой базы по созданию доступной среды для инвалидов</t>
  </si>
  <si>
    <t>Обеспечение беспрепятственного доступа инвалидов к объек-там социальной инфраструктуры</t>
  </si>
  <si>
    <t>Обучение и воспитание детей- инвалидов</t>
  </si>
  <si>
    <t>Привлечение инвалидов к культурно-массовым, спортивным мероприятиямПривлечение инвалидов к культурно-массовым, спортивным мероприятиям</t>
  </si>
  <si>
    <t>Взаимодействие органов местного самоуправления с обще-ственной организацией инвалидов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</si>
  <si>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</si>
  <si>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Сведения о реализации мероприятий муниципальных программ МО "Городской округ Ногликский" за 2019 год</t>
  </si>
  <si>
    <t>Запланировано мероприятий на 2019 г.</t>
  </si>
  <si>
    <t>Реализовано мероприятий в 2019 г.</t>
  </si>
  <si>
    <t xml:space="preserve">Развитие образования в МО «Городской округ Ногликский» </t>
  </si>
  <si>
    <t xml:space="preserve">Стимулирование  экономической  активности  в МО  "Городской округ Ногликский" </t>
  </si>
  <si>
    <t>Развитие инвестиционного потенциала МО  "Городской  округ Ногликский"</t>
  </si>
  <si>
    <t xml:space="preserve">Управление  муниципальными финансами МО "Городской  округ Ногликский" </t>
  </si>
  <si>
    <t xml:space="preserve">Формирование современной городской среды в МО "Городской округ Ногликский" </t>
  </si>
  <si>
    <t>Обеспечение беспрепятственного доступа инвалидов к информации</t>
  </si>
  <si>
    <t xml:space="preserve">Доступная среда в муниципальном образовании "Городской округ Ногликский" </t>
  </si>
  <si>
    <t xml:space="preserve">Комплексные меры  противодействия злоупотреблению наркотиками  и их  незаконному обороту в МО "Городской округ Ногликский" </t>
  </si>
  <si>
    <t xml:space="preserve">Развитие физической культуры, спорта и молодежной политики в МО «Городской округ Ногликский» </t>
  </si>
  <si>
    <t>Обеспечение населения МО "Городской округ Ногликский" качественными  услугами  жилищно-коммунального  хозяйства</t>
  </si>
  <si>
    <t>Мероприятия на 2019 год не планировались</t>
  </si>
  <si>
    <t xml:space="preserve">Газификация МО  "Городской округ Ногликский" </t>
  </si>
  <si>
    <t xml:space="preserve">Обеспечение населения МО «Городской округ Ногликский» качественным жильем </t>
  </si>
  <si>
    <t xml:space="preserve">Развитие культуры в МО «Городской округ Ногликский» </t>
  </si>
  <si>
    <t xml:space="preserve">Обеспечение безопасности жизнедеятельности  населения в МО "Городской округ Ногликский" </t>
  </si>
  <si>
    <t xml:space="preserve">Совершенствование  системы муниципального управления в МО "Городской округ Ногликский"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</si>
</sst>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/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0" fillId="0" borderId="0" xfId="0" applyAlignment="1"/>
    <xf numFmtId="0" fontId="0" fillId="0" borderId="0" xfId="0" applyFill="1"/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Fill="1" applyAlignment="1"/>
    <xf numFmtId="0" fontId="0" fillId="0" borderId="0" xfId="0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Border="1" applyAlignment="1"/>
    <xf numFmtId="0" fontId="4" fillId="3" borderId="0" xfId="0" applyFont="1" applyFill="1" applyAlignment="1">
      <alignment wrapText="1"/>
    </xf>
    <xf numFmtId="0" fontId="5" fillId="0" borderId="0" xfId="0" applyFont="1" applyAlignment="1"/>
    <xf numFmtId="0" fontId="6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wrapText="1"/>
    </xf>
    <xf numFmtId="0" fontId="0" fillId="3" borderId="4" xfId="0" applyFont="1" applyFill="1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9" xfId="0" applyFill="1" applyBorder="1" applyAlignment="1"/>
    <xf numFmtId="0" fontId="0" fillId="0" borderId="0" xfId="0" applyFill="1" applyAlignment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0" fillId="3" borderId="9" xfId="0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7" fillId="2" borderId="6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tabSelected="1" topLeftCell="A67" zoomScaleNormal="100" workbookViewId="0">
      <selection activeCell="Q66" sqref="Q66"/>
    </sheetView>
  </sheetViews>
  <sheetFormatPr defaultColWidth="8.88671875" defaultRowHeight="14.4" x14ac:dyDescent="0.3"/>
  <cols>
    <col min="1" max="1" width="6" style="1" customWidth="1"/>
    <col min="2" max="8" width="8.88671875" style="1"/>
    <col min="9" max="9" width="12.6640625" customWidth="1"/>
    <col min="10" max="10" width="14.6640625" customWidth="1"/>
    <col min="11" max="11" width="14.5546875" customWidth="1"/>
    <col min="12" max="12" width="14.88671875" customWidth="1"/>
    <col min="13" max="13" width="7.5546875" customWidth="1"/>
    <col min="14" max="14" width="9.6640625" style="1" customWidth="1"/>
    <col min="15" max="16384" width="8.88671875" style="1"/>
  </cols>
  <sheetData>
    <row r="1" spans="1:14" x14ac:dyDescent="0.3">
      <c r="K1" s="9"/>
      <c r="L1" s="9" t="s">
        <v>0</v>
      </c>
      <c r="M1" s="9"/>
    </row>
    <row r="2" spans="1:14" ht="15.6" x14ac:dyDescent="0.3">
      <c r="A2" s="20"/>
      <c r="B2" s="21" t="s">
        <v>140</v>
      </c>
      <c r="C2" s="20"/>
      <c r="D2" s="20"/>
      <c r="E2" s="20"/>
      <c r="F2" s="20"/>
      <c r="G2" s="20"/>
      <c r="H2" s="20"/>
      <c r="I2" s="22"/>
      <c r="J2" s="22"/>
      <c r="K2" s="22"/>
      <c r="L2" s="22"/>
    </row>
    <row r="3" spans="1:14" ht="52.95" customHeight="1" x14ac:dyDescent="0.3">
      <c r="A3" s="23" t="s">
        <v>3</v>
      </c>
      <c r="B3" s="93" t="s">
        <v>1</v>
      </c>
      <c r="C3" s="94"/>
      <c r="D3" s="94"/>
      <c r="E3" s="94"/>
      <c r="F3" s="94"/>
      <c r="G3" s="94"/>
      <c r="H3" s="94"/>
      <c r="I3" s="95"/>
      <c r="J3" s="23" t="s">
        <v>141</v>
      </c>
      <c r="K3" s="23" t="s">
        <v>142</v>
      </c>
      <c r="L3" s="23" t="s">
        <v>2</v>
      </c>
      <c r="M3" s="4"/>
    </row>
    <row r="4" spans="1:14" ht="28.95" customHeight="1" x14ac:dyDescent="0.3">
      <c r="A4" s="16">
        <v>1</v>
      </c>
      <c r="B4" s="61" t="s">
        <v>143</v>
      </c>
      <c r="C4" s="61"/>
      <c r="D4" s="61"/>
      <c r="E4" s="61"/>
      <c r="F4" s="61"/>
      <c r="G4" s="61"/>
      <c r="H4" s="61"/>
      <c r="I4" s="61"/>
      <c r="J4" s="13">
        <f>SUM(J5:J10)</f>
        <v>76</v>
      </c>
      <c r="K4" s="13">
        <f>SUM(K5:K10)</f>
        <v>72</v>
      </c>
      <c r="L4" s="47">
        <f>K4/J4</f>
        <v>0.94736842105263153</v>
      </c>
      <c r="M4" s="4"/>
      <c r="N4" s="3"/>
    </row>
    <row r="5" spans="1:14" x14ac:dyDescent="0.3">
      <c r="A5" s="24" t="s">
        <v>4</v>
      </c>
      <c r="B5" s="84" t="s">
        <v>68</v>
      </c>
      <c r="C5" s="85"/>
      <c r="D5" s="85"/>
      <c r="E5" s="85"/>
      <c r="F5" s="85"/>
      <c r="G5" s="85"/>
      <c r="H5" s="85"/>
      <c r="I5" s="85"/>
      <c r="J5" s="8">
        <v>2</v>
      </c>
      <c r="K5" s="14">
        <v>2</v>
      </c>
      <c r="L5" s="15">
        <f t="shared" ref="L5:L13" si="0">K5/J5</f>
        <v>1</v>
      </c>
      <c r="M5" s="4"/>
      <c r="N5" s="3"/>
    </row>
    <row r="6" spans="1:14" x14ac:dyDescent="0.3">
      <c r="A6" s="24" t="s">
        <v>5</v>
      </c>
      <c r="B6" s="84" t="s">
        <v>67</v>
      </c>
      <c r="C6" s="85"/>
      <c r="D6" s="85"/>
      <c r="E6" s="85"/>
      <c r="F6" s="85"/>
      <c r="G6" s="85"/>
      <c r="H6" s="85"/>
      <c r="I6" s="85"/>
      <c r="J6" s="8">
        <v>12</v>
      </c>
      <c r="K6" s="14">
        <v>12</v>
      </c>
      <c r="L6" s="15">
        <f t="shared" si="0"/>
        <v>1</v>
      </c>
      <c r="M6" s="4"/>
      <c r="N6" s="3"/>
    </row>
    <row r="7" spans="1:14" ht="31.95" customHeight="1" x14ac:dyDescent="0.3">
      <c r="A7" s="24" t="s">
        <v>6</v>
      </c>
      <c r="B7" s="86" t="s">
        <v>85</v>
      </c>
      <c r="C7" s="87"/>
      <c r="D7" s="87"/>
      <c r="E7" s="87"/>
      <c r="F7" s="87"/>
      <c r="G7" s="87"/>
      <c r="H7" s="87"/>
      <c r="I7" s="87"/>
      <c r="J7" s="8">
        <v>23</v>
      </c>
      <c r="K7" s="14">
        <v>22</v>
      </c>
      <c r="L7" s="15">
        <f t="shared" si="0"/>
        <v>0.95652173913043481</v>
      </c>
      <c r="M7" s="4"/>
      <c r="N7" s="3"/>
    </row>
    <row r="8" spans="1:14" ht="17.399999999999999" customHeight="1" x14ac:dyDescent="0.3">
      <c r="A8" s="24" t="s">
        <v>7</v>
      </c>
      <c r="B8" s="86" t="s">
        <v>65</v>
      </c>
      <c r="C8" s="87"/>
      <c r="D8" s="87"/>
      <c r="E8" s="87"/>
      <c r="F8" s="87"/>
      <c r="G8" s="87"/>
      <c r="H8" s="87"/>
      <c r="I8" s="87"/>
      <c r="J8" s="8">
        <v>25</v>
      </c>
      <c r="K8" s="14">
        <v>24</v>
      </c>
      <c r="L8" s="15">
        <f t="shared" si="0"/>
        <v>0.96</v>
      </c>
      <c r="M8" s="4"/>
      <c r="N8" s="3"/>
    </row>
    <row r="9" spans="1:14" x14ac:dyDescent="0.3">
      <c r="A9" s="24" t="s">
        <v>8</v>
      </c>
      <c r="B9" s="84" t="s">
        <v>66</v>
      </c>
      <c r="C9" s="85"/>
      <c r="D9" s="85"/>
      <c r="E9" s="85"/>
      <c r="F9" s="85"/>
      <c r="G9" s="85"/>
      <c r="H9" s="85"/>
      <c r="I9" s="85"/>
      <c r="J9" s="8">
        <v>2</v>
      </c>
      <c r="K9" s="14">
        <v>2</v>
      </c>
      <c r="L9" s="15">
        <f t="shared" si="0"/>
        <v>1</v>
      </c>
      <c r="M9" s="4"/>
      <c r="N9" s="3"/>
    </row>
    <row r="10" spans="1:14" x14ac:dyDescent="0.3">
      <c r="A10" s="24" t="s">
        <v>9</v>
      </c>
      <c r="B10" s="84" t="s">
        <v>69</v>
      </c>
      <c r="C10" s="85"/>
      <c r="D10" s="85"/>
      <c r="E10" s="85"/>
      <c r="F10" s="85"/>
      <c r="G10" s="85"/>
      <c r="H10" s="85"/>
      <c r="I10" s="85"/>
      <c r="J10" s="8">
        <v>12</v>
      </c>
      <c r="K10" s="14">
        <v>10</v>
      </c>
      <c r="L10" s="15">
        <f t="shared" si="0"/>
        <v>0.83333333333333337</v>
      </c>
      <c r="M10" s="4"/>
      <c r="N10" s="3"/>
    </row>
    <row r="11" spans="1:14" ht="28.2" customHeight="1" x14ac:dyDescent="0.3">
      <c r="A11" s="28" t="s">
        <v>10</v>
      </c>
      <c r="B11" s="78" t="s">
        <v>151</v>
      </c>
      <c r="C11" s="79"/>
      <c r="D11" s="79"/>
      <c r="E11" s="79"/>
      <c r="F11" s="79"/>
      <c r="G11" s="79"/>
      <c r="H11" s="79"/>
      <c r="I11" s="79"/>
      <c r="J11" s="13">
        <f>SUM(J12:J13)</f>
        <v>73</v>
      </c>
      <c r="K11" s="13">
        <f>SUM(K12:K13)</f>
        <v>71</v>
      </c>
      <c r="L11" s="47">
        <f>K11/J11</f>
        <v>0.9726027397260274</v>
      </c>
      <c r="M11" s="4"/>
      <c r="N11" s="3"/>
    </row>
    <row r="12" spans="1:14" x14ac:dyDescent="0.3">
      <c r="A12" s="24" t="s">
        <v>11</v>
      </c>
      <c r="B12" s="84" t="s">
        <v>70</v>
      </c>
      <c r="C12" s="85"/>
      <c r="D12" s="85"/>
      <c r="E12" s="85"/>
      <c r="F12" s="85"/>
      <c r="G12" s="85"/>
      <c r="H12" s="85"/>
      <c r="I12" s="85"/>
      <c r="J12" s="45">
        <v>34</v>
      </c>
      <c r="K12" s="45">
        <v>32</v>
      </c>
      <c r="L12" s="46">
        <f t="shared" si="0"/>
        <v>0.94117647058823528</v>
      </c>
      <c r="M12" s="12"/>
      <c r="N12" s="10"/>
    </row>
    <row r="13" spans="1:14" x14ac:dyDescent="0.3">
      <c r="A13" s="24" t="s">
        <v>12</v>
      </c>
      <c r="B13" s="84" t="s">
        <v>71</v>
      </c>
      <c r="C13" s="85"/>
      <c r="D13" s="85"/>
      <c r="E13" s="85"/>
      <c r="F13" s="85"/>
      <c r="G13" s="85"/>
      <c r="H13" s="85"/>
      <c r="I13" s="85"/>
      <c r="J13" s="14">
        <v>39</v>
      </c>
      <c r="K13" s="14">
        <v>39</v>
      </c>
      <c r="L13" s="15">
        <f t="shared" si="0"/>
        <v>1</v>
      </c>
      <c r="M13" s="4"/>
      <c r="N13" s="3"/>
    </row>
    <row r="14" spans="1:14" ht="30" customHeight="1" x14ac:dyDescent="0.3">
      <c r="A14" s="29" t="s">
        <v>13</v>
      </c>
      <c r="B14" s="88" t="s">
        <v>156</v>
      </c>
      <c r="C14" s="89"/>
      <c r="D14" s="89"/>
      <c r="E14" s="89"/>
      <c r="F14" s="89"/>
      <c r="G14" s="89"/>
      <c r="H14" s="89"/>
      <c r="I14" s="89"/>
      <c r="J14" s="13">
        <f>SUM(J15:J21)</f>
        <v>37</v>
      </c>
      <c r="K14" s="13">
        <f>SUM(K15:K21)</f>
        <v>37</v>
      </c>
      <c r="L14" s="53">
        <f>K14/J14</f>
        <v>1</v>
      </c>
      <c r="M14" s="4"/>
      <c r="N14" s="3"/>
    </row>
    <row r="15" spans="1:14" ht="31.95" customHeight="1" x14ac:dyDescent="0.3">
      <c r="A15" s="24" t="s">
        <v>14</v>
      </c>
      <c r="B15" s="57" t="s">
        <v>72</v>
      </c>
      <c r="C15" s="65"/>
      <c r="D15" s="65"/>
      <c r="E15" s="65"/>
      <c r="F15" s="65"/>
      <c r="G15" s="65"/>
      <c r="H15" s="65"/>
      <c r="I15" s="66"/>
      <c r="J15" s="14">
        <v>9</v>
      </c>
      <c r="K15" s="14">
        <v>9</v>
      </c>
      <c r="L15" s="15">
        <f t="shared" ref="L15:L54" si="1">K15/J15</f>
        <v>1</v>
      </c>
      <c r="M15" s="4"/>
      <c r="N15" s="3"/>
    </row>
    <row r="16" spans="1:14" x14ac:dyDescent="0.3">
      <c r="A16" s="24" t="s">
        <v>15</v>
      </c>
      <c r="B16" s="90" t="s">
        <v>73</v>
      </c>
      <c r="C16" s="91"/>
      <c r="D16" s="91"/>
      <c r="E16" s="91"/>
      <c r="F16" s="91"/>
      <c r="G16" s="91"/>
      <c r="H16" s="91"/>
      <c r="I16" s="92"/>
      <c r="J16" s="14">
        <v>7</v>
      </c>
      <c r="K16" s="14">
        <v>7</v>
      </c>
      <c r="L16" s="15">
        <f t="shared" si="1"/>
        <v>1</v>
      </c>
      <c r="M16" s="4"/>
      <c r="N16" s="3"/>
    </row>
    <row r="17" spans="1:16" ht="30.6" customHeight="1" x14ac:dyDescent="0.3">
      <c r="A17" s="24" t="s">
        <v>16</v>
      </c>
      <c r="B17" s="57" t="s">
        <v>74</v>
      </c>
      <c r="C17" s="65"/>
      <c r="D17" s="65"/>
      <c r="E17" s="65"/>
      <c r="F17" s="65"/>
      <c r="G17" s="65"/>
      <c r="H17" s="65"/>
      <c r="I17" s="66"/>
      <c r="J17" s="14">
        <v>4</v>
      </c>
      <c r="K17" s="14">
        <v>4</v>
      </c>
      <c r="L17" s="15">
        <f t="shared" si="1"/>
        <v>1</v>
      </c>
      <c r="M17" s="4"/>
      <c r="N17" s="3"/>
    </row>
    <row r="18" spans="1:16" ht="30.75" customHeight="1" x14ac:dyDescent="0.3">
      <c r="A18" s="24" t="s">
        <v>17</v>
      </c>
      <c r="B18" s="57" t="s">
        <v>75</v>
      </c>
      <c r="C18" s="65"/>
      <c r="D18" s="65"/>
      <c r="E18" s="65"/>
      <c r="F18" s="65"/>
      <c r="G18" s="65"/>
      <c r="H18" s="65"/>
      <c r="I18" s="66"/>
      <c r="J18" s="14">
        <v>7</v>
      </c>
      <c r="K18" s="14">
        <v>7</v>
      </c>
      <c r="L18" s="15">
        <f t="shared" si="1"/>
        <v>1</v>
      </c>
      <c r="M18" s="4"/>
      <c r="N18" s="3"/>
    </row>
    <row r="19" spans="1:16" x14ac:dyDescent="0.3">
      <c r="A19" s="24" t="s">
        <v>18</v>
      </c>
      <c r="B19" s="57" t="s">
        <v>76</v>
      </c>
      <c r="C19" s="65"/>
      <c r="D19" s="65"/>
      <c r="E19" s="65"/>
      <c r="F19" s="65"/>
      <c r="G19" s="65"/>
      <c r="H19" s="65"/>
      <c r="I19" s="66"/>
      <c r="J19" s="14">
        <v>4</v>
      </c>
      <c r="K19" s="14">
        <v>4</v>
      </c>
      <c r="L19" s="15">
        <f t="shared" si="1"/>
        <v>1</v>
      </c>
      <c r="M19" s="4"/>
      <c r="N19" s="3"/>
    </row>
    <row r="20" spans="1:16" x14ac:dyDescent="0.3">
      <c r="A20" s="24" t="s">
        <v>19</v>
      </c>
      <c r="B20" s="57" t="s">
        <v>77</v>
      </c>
      <c r="C20" s="65"/>
      <c r="D20" s="65"/>
      <c r="E20" s="65"/>
      <c r="F20" s="65"/>
      <c r="G20" s="65"/>
      <c r="H20" s="65"/>
      <c r="I20" s="66"/>
      <c r="J20" s="14">
        <v>0</v>
      </c>
      <c r="K20" s="14">
        <v>0</v>
      </c>
      <c r="L20" s="15">
        <v>1</v>
      </c>
      <c r="M20" s="4"/>
      <c r="N20" s="3"/>
    </row>
    <row r="21" spans="1:16" x14ac:dyDescent="0.3">
      <c r="A21" s="24" t="s">
        <v>20</v>
      </c>
      <c r="B21" s="57" t="s">
        <v>69</v>
      </c>
      <c r="C21" s="65"/>
      <c r="D21" s="65"/>
      <c r="E21" s="65"/>
      <c r="F21" s="65"/>
      <c r="G21" s="65"/>
      <c r="H21" s="65"/>
      <c r="I21" s="66"/>
      <c r="J21" s="14">
        <v>6</v>
      </c>
      <c r="K21" s="14">
        <v>6</v>
      </c>
      <c r="L21" s="15">
        <f t="shared" si="1"/>
        <v>1</v>
      </c>
      <c r="M21" s="4"/>
      <c r="N21" s="3"/>
    </row>
    <row r="22" spans="1:16" ht="33" customHeight="1" x14ac:dyDescent="0.3">
      <c r="A22" s="29" t="s">
        <v>21</v>
      </c>
      <c r="B22" s="82" t="s">
        <v>155</v>
      </c>
      <c r="C22" s="83"/>
      <c r="D22" s="83"/>
      <c r="E22" s="83"/>
      <c r="F22" s="83"/>
      <c r="G22" s="83"/>
      <c r="H22" s="83"/>
      <c r="I22" s="83"/>
      <c r="J22" s="13">
        <f>SUM(J23:J31)</f>
        <v>8</v>
      </c>
      <c r="K22" s="13">
        <f>SUM(K23:K31)</f>
        <v>4</v>
      </c>
      <c r="L22" s="47">
        <f>K22/J22</f>
        <v>0.5</v>
      </c>
      <c r="M22" s="76"/>
      <c r="N22" s="77"/>
      <c r="O22" s="77"/>
      <c r="P22" s="77"/>
    </row>
    <row r="23" spans="1:16" x14ac:dyDescent="0.3">
      <c r="A23" s="24" t="s">
        <v>22</v>
      </c>
      <c r="B23" s="84" t="s">
        <v>23</v>
      </c>
      <c r="C23" s="85"/>
      <c r="D23" s="85"/>
      <c r="E23" s="85"/>
      <c r="F23" s="85"/>
      <c r="G23" s="85"/>
      <c r="H23" s="85"/>
      <c r="I23" s="85"/>
      <c r="J23" s="8">
        <v>3</v>
      </c>
      <c r="K23" s="8">
        <v>1</v>
      </c>
      <c r="L23" s="15">
        <f>K23/J23</f>
        <v>0.33333333333333331</v>
      </c>
      <c r="M23" s="4"/>
      <c r="N23" s="3"/>
    </row>
    <row r="24" spans="1:16" ht="22.2" customHeight="1" x14ac:dyDescent="0.3">
      <c r="A24" s="24" t="s">
        <v>24</v>
      </c>
      <c r="B24" s="86" t="s">
        <v>95</v>
      </c>
      <c r="C24" s="87"/>
      <c r="D24" s="87"/>
      <c r="E24" s="87"/>
      <c r="F24" s="87"/>
      <c r="G24" s="87"/>
      <c r="H24" s="87"/>
      <c r="I24" s="87"/>
      <c r="J24" s="14">
        <v>1</v>
      </c>
      <c r="K24" s="8">
        <v>1</v>
      </c>
      <c r="L24" s="15">
        <f>K24/J24</f>
        <v>1</v>
      </c>
      <c r="M24" s="4"/>
      <c r="N24" s="3"/>
    </row>
    <row r="25" spans="1:16" ht="30.6" customHeight="1" x14ac:dyDescent="0.3">
      <c r="A25" s="24" t="s">
        <v>25</v>
      </c>
      <c r="B25" s="60" t="s">
        <v>96</v>
      </c>
      <c r="C25" s="60"/>
      <c r="D25" s="60"/>
      <c r="E25" s="60"/>
      <c r="F25" s="60"/>
      <c r="G25" s="60"/>
      <c r="H25" s="60"/>
      <c r="I25" s="60"/>
      <c r="J25" s="45">
        <v>1</v>
      </c>
      <c r="K25" s="45">
        <v>0</v>
      </c>
      <c r="L25" s="15">
        <f t="shared" si="1"/>
        <v>0</v>
      </c>
      <c r="M25" s="80"/>
      <c r="N25" s="3"/>
    </row>
    <row r="26" spans="1:16" s="9" customFormat="1" ht="30.6" customHeight="1" x14ac:dyDescent="0.3">
      <c r="A26" s="24" t="s">
        <v>26</v>
      </c>
      <c r="B26" s="57" t="s">
        <v>121</v>
      </c>
      <c r="C26" s="65"/>
      <c r="D26" s="65"/>
      <c r="E26" s="65"/>
      <c r="F26" s="65"/>
      <c r="G26" s="65"/>
      <c r="H26" s="65"/>
      <c r="I26" s="66"/>
      <c r="J26" s="45">
        <v>1</v>
      </c>
      <c r="K26" s="45">
        <v>1</v>
      </c>
      <c r="L26" s="15">
        <f t="shared" si="1"/>
        <v>1</v>
      </c>
      <c r="M26" s="80"/>
      <c r="N26" s="3"/>
    </row>
    <row r="27" spans="1:16" s="9" customFormat="1" ht="16.8" customHeight="1" x14ac:dyDescent="0.3">
      <c r="A27" s="24" t="s">
        <v>27</v>
      </c>
      <c r="B27" s="57" t="s">
        <v>122</v>
      </c>
      <c r="C27" s="65"/>
      <c r="D27" s="65"/>
      <c r="E27" s="65"/>
      <c r="F27" s="65"/>
      <c r="G27" s="65"/>
      <c r="H27" s="65"/>
      <c r="I27" s="66"/>
      <c r="J27" s="41"/>
      <c r="K27" s="41"/>
      <c r="L27" s="40"/>
      <c r="M27" s="80"/>
      <c r="N27" s="3"/>
    </row>
    <row r="28" spans="1:16" ht="31.8" customHeight="1" x14ac:dyDescent="0.3">
      <c r="A28" s="24">
        <v>1</v>
      </c>
      <c r="B28" s="60" t="s">
        <v>123</v>
      </c>
      <c r="C28" s="60"/>
      <c r="D28" s="60"/>
      <c r="E28" s="60"/>
      <c r="F28" s="60"/>
      <c r="G28" s="60"/>
      <c r="H28" s="60"/>
      <c r="I28" s="60"/>
      <c r="J28" s="14">
        <v>1</v>
      </c>
      <c r="K28" s="8">
        <v>0</v>
      </c>
      <c r="L28" s="15">
        <v>0</v>
      </c>
      <c r="M28" s="81"/>
      <c r="N28" s="3"/>
    </row>
    <row r="29" spans="1:16" s="9" customFormat="1" ht="21" customHeight="1" x14ac:dyDescent="0.3">
      <c r="A29" s="24">
        <v>2</v>
      </c>
      <c r="B29" s="60" t="s">
        <v>124</v>
      </c>
      <c r="C29" s="60"/>
      <c r="D29" s="60"/>
      <c r="E29" s="60"/>
      <c r="F29" s="60"/>
      <c r="G29" s="60"/>
      <c r="H29" s="60"/>
      <c r="I29" s="60"/>
      <c r="J29" s="14">
        <v>1</v>
      </c>
      <c r="K29" s="45">
        <v>1</v>
      </c>
      <c r="L29" s="15">
        <f>K29/J29</f>
        <v>1</v>
      </c>
      <c r="M29" s="17"/>
      <c r="N29" s="18"/>
    </row>
    <row r="30" spans="1:16" s="2" customFormat="1" ht="33.6" customHeight="1" x14ac:dyDescent="0.3">
      <c r="A30" s="14">
        <v>3</v>
      </c>
      <c r="B30" s="67" t="s">
        <v>125</v>
      </c>
      <c r="C30" s="67"/>
      <c r="D30" s="67"/>
      <c r="E30" s="67"/>
      <c r="F30" s="67"/>
      <c r="G30" s="67"/>
      <c r="H30" s="67"/>
      <c r="I30" s="67"/>
      <c r="J30" s="55" t="s">
        <v>153</v>
      </c>
      <c r="K30" s="56"/>
      <c r="L30" s="43"/>
      <c r="M30" s="4"/>
      <c r="N30" s="3"/>
    </row>
    <row r="31" spans="1:16" s="9" customFormat="1" ht="40.200000000000003" customHeight="1" x14ac:dyDescent="0.3">
      <c r="A31" s="14">
        <v>4</v>
      </c>
      <c r="B31" s="73" t="s">
        <v>120</v>
      </c>
      <c r="C31" s="74"/>
      <c r="D31" s="74"/>
      <c r="E31" s="74"/>
      <c r="F31" s="74"/>
      <c r="G31" s="74"/>
      <c r="H31" s="74"/>
      <c r="I31" s="75"/>
      <c r="J31" s="55" t="s">
        <v>153</v>
      </c>
      <c r="K31" s="56"/>
      <c r="L31" s="43"/>
      <c r="M31" s="4"/>
      <c r="N31" s="3"/>
    </row>
    <row r="32" spans="1:16" ht="33" customHeight="1" x14ac:dyDescent="0.3">
      <c r="A32" s="29" t="s">
        <v>28</v>
      </c>
      <c r="B32" s="78" t="s">
        <v>152</v>
      </c>
      <c r="C32" s="79"/>
      <c r="D32" s="79"/>
      <c r="E32" s="79"/>
      <c r="F32" s="79"/>
      <c r="G32" s="79"/>
      <c r="H32" s="79"/>
      <c r="I32" s="79"/>
      <c r="J32" s="13">
        <f>J35+J36</f>
        <v>17</v>
      </c>
      <c r="K32" s="13">
        <f>K33+K35+K36</f>
        <v>15</v>
      </c>
      <c r="L32" s="47">
        <f>K32/J32</f>
        <v>0.88235294117647056</v>
      </c>
      <c r="M32" s="4"/>
      <c r="N32" s="3"/>
    </row>
    <row r="33" spans="1:14" ht="30" customHeight="1" x14ac:dyDescent="0.3">
      <c r="A33" s="24" t="s">
        <v>30</v>
      </c>
      <c r="B33" s="60" t="s">
        <v>29</v>
      </c>
      <c r="C33" s="60"/>
      <c r="D33" s="60"/>
      <c r="E33" s="60"/>
      <c r="F33" s="60"/>
      <c r="G33" s="60"/>
      <c r="H33" s="60"/>
      <c r="I33" s="60"/>
      <c r="J33" s="55" t="s">
        <v>153</v>
      </c>
      <c r="K33" s="56"/>
      <c r="L33" s="15"/>
      <c r="M33" s="4"/>
      <c r="N33" s="3"/>
    </row>
    <row r="34" spans="1:14" ht="28.2" customHeight="1" x14ac:dyDescent="0.3">
      <c r="A34" s="14" t="s">
        <v>31</v>
      </c>
      <c r="B34" s="57" t="s">
        <v>33</v>
      </c>
      <c r="C34" s="65"/>
      <c r="D34" s="65"/>
      <c r="E34" s="65"/>
      <c r="F34" s="65"/>
      <c r="G34" s="65"/>
      <c r="H34" s="65"/>
      <c r="I34" s="66"/>
      <c r="J34" s="55" t="s">
        <v>153</v>
      </c>
      <c r="K34" s="56"/>
      <c r="L34" s="52"/>
      <c r="N34" s="3"/>
    </row>
    <row r="35" spans="1:14" ht="32.4" customHeight="1" x14ac:dyDescent="0.3">
      <c r="A35" s="14" t="s">
        <v>34</v>
      </c>
      <c r="B35" s="60" t="s">
        <v>32</v>
      </c>
      <c r="C35" s="60"/>
      <c r="D35" s="60"/>
      <c r="E35" s="60"/>
      <c r="F35" s="60"/>
      <c r="G35" s="60"/>
      <c r="H35" s="60"/>
      <c r="I35" s="60"/>
      <c r="J35" s="14">
        <v>4</v>
      </c>
      <c r="K35" s="8">
        <v>3</v>
      </c>
      <c r="L35" s="15">
        <f t="shared" si="1"/>
        <v>0.75</v>
      </c>
      <c r="N35" s="3"/>
    </row>
    <row r="36" spans="1:14" s="9" customFormat="1" ht="21.6" customHeight="1" x14ac:dyDescent="0.3">
      <c r="A36" s="14" t="s">
        <v>35</v>
      </c>
      <c r="B36" s="73" t="s">
        <v>113</v>
      </c>
      <c r="C36" s="74"/>
      <c r="D36" s="74"/>
      <c r="E36" s="74"/>
      <c r="F36" s="74"/>
      <c r="G36" s="74"/>
      <c r="H36" s="74"/>
      <c r="I36" s="75"/>
      <c r="J36" s="14">
        <f>SUM(J37:J39)</f>
        <v>13</v>
      </c>
      <c r="K36" s="14">
        <f>SUM(K37:K39)</f>
        <v>12</v>
      </c>
      <c r="L36" s="15">
        <f t="shared" si="1"/>
        <v>0.92307692307692313</v>
      </c>
      <c r="M36"/>
      <c r="N36" s="3"/>
    </row>
    <row r="37" spans="1:14" s="2" customFormat="1" ht="31.95" customHeight="1" x14ac:dyDescent="0.3">
      <c r="A37" s="14">
        <v>1</v>
      </c>
      <c r="B37" s="60" t="s">
        <v>114</v>
      </c>
      <c r="C37" s="60"/>
      <c r="D37" s="60"/>
      <c r="E37" s="60"/>
      <c r="F37" s="60"/>
      <c r="G37" s="60"/>
      <c r="H37" s="60"/>
      <c r="I37" s="60"/>
      <c r="J37" s="14">
        <v>11</v>
      </c>
      <c r="K37" s="8">
        <v>10</v>
      </c>
      <c r="L37" s="15">
        <f t="shared" si="1"/>
        <v>0.90909090909090906</v>
      </c>
      <c r="M37"/>
      <c r="N37" s="3"/>
    </row>
    <row r="38" spans="1:14" s="2" customFormat="1" ht="48" customHeight="1" x14ac:dyDescent="0.3">
      <c r="A38" s="14">
        <v>2</v>
      </c>
      <c r="B38" s="57" t="s">
        <v>115</v>
      </c>
      <c r="C38" s="65"/>
      <c r="D38" s="65"/>
      <c r="E38" s="65"/>
      <c r="F38" s="65"/>
      <c r="G38" s="65"/>
      <c r="H38" s="65"/>
      <c r="I38" s="66"/>
      <c r="J38" s="14">
        <v>1</v>
      </c>
      <c r="K38" s="8">
        <v>1</v>
      </c>
      <c r="L38" s="15">
        <f t="shared" si="1"/>
        <v>1</v>
      </c>
      <c r="M38"/>
      <c r="N38" s="3"/>
    </row>
    <row r="39" spans="1:14" ht="27.6" customHeight="1" x14ac:dyDescent="0.3">
      <c r="A39" s="30">
        <v>3</v>
      </c>
      <c r="B39" s="73" t="s">
        <v>116</v>
      </c>
      <c r="C39" s="74"/>
      <c r="D39" s="74"/>
      <c r="E39" s="74"/>
      <c r="F39" s="74"/>
      <c r="G39" s="74"/>
      <c r="H39" s="74"/>
      <c r="I39" s="75"/>
      <c r="J39" s="14">
        <v>1</v>
      </c>
      <c r="K39" s="8">
        <v>1</v>
      </c>
      <c r="L39" s="15">
        <f t="shared" si="1"/>
        <v>1</v>
      </c>
      <c r="M39" s="19"/>
    </row>
    <row r="40" spans="1:14" ht="25.2" customHeight="1" x14ac:dyDescent="0.3">
      <c r="A40" s="25" t="s">
        <v>36</v>
      </c>
      <c r="B40" s="72" t="s">
        <v>154</v>
      </c>
      <c r="C40" s="72"/>
      <c r="D40" s="72"/>
      <c r="E40" s="72"/>
      <c r="F40" s="72"/>
      <c r="G40" s="72"/>
      <c r="H40" s="72"/>
      <c r="I40" s="72"/>
      <c r="J40" s="13">
        <f>SUM(J41:J42)</f>
        <v>1</v>
      </c>
      <c r="K40" s="13">
        <f>SUM(K41:K42)</f>
        <v>1</v>
      </c>
      <c r="L40" s="47">
        <f t="shared" si="1"/>
        <v>1</v>
      </c>
    </row>
    <row r="41" spans="1:14" ht="30.6" customHeight="1" x14ac:dyDescent="0.3">
      <c r="A41" s="26" t="s">
        <v>38</v>
      </c>
      <c r="B41" s="60" t="s">
        <v>37</v>
      </c>
      <c r="C41" s="60"/>
      <c r="D41" s="60"/>
      <c r="E41" s="60"/>
      <c r="F41" s="60"/>
      <c r="G41" s="60"/>
      <c r="H41" s="60"/>
      <c r="I41" s="60"/>
      <c r="J41" s="55" t="s">
        <v>153</v>
      </c>
      <c r="K41" s="56"/>
      <c r="L41" s="40"/>
      <c r="M41" s="6"/>
      <c r="N41" s="7"/>
    </row>
    <row r="42" spans="1:14" ht="28.2" customHeight="1" x14ac:dyDescent="0.3">
      <c r="A42" s="26" t="s">
        <v>39</v>
      </c>
      <c r="B42" s="67" t="s">
        <v>126</v>
      </c>
      <c r="C42" s="67"/>
      <c r="D42" s="67"/>
      <c r="E42" s="67"/>
      <c r="F42" s="67"/>
      <c r="G42" s="67"/>
      <c r="H42" s="67"/>
      <c r="I42" s="67"/>
      <c r="J42" s="14">
        <v>1</v>
      </c>
      <c r="K42" s="8">
        <v>1</v>
      </c>
      <c r="L42" s="15">
        <f t="shared" si="1"/>
        <v>1</v>
      </c>
    </row>
    <row r="43" spans="1:14" ht="30.6" customHeight="1" x14ac:dyDescent="0.3">
      <c r="A43" s="13" t="s">
        <v>40</v>
      </c>
      <c r="B43" s="68" t="s">
        <v>157</v>
      </c>
      <c r="C43" s="68"/>
      <c r="D43" s="68"/>
      <c r="E43" s="68"/>
      <c r="F43" s="68"/>
      <c r="G43" s="68"/>
      <c r="H43" s="68"/>
      <c r="I43" s="68"/>
      <c r="J43" s="37"/>
      <c r="K43" s="37"/>
      <c r="L43" s="44"/>
    </row>
    <row r="44" spans="1:14" ht="31.95" customHeight="1" x14ac:dyDescent="0.3">
      <c r="A44" s="14" t="s">
        <v>41</v>
      </c>
      <c r="B44" s="60" t="s">
        <v>78</v>
      </c>
      <c r="C44" s="60"/>
      <c r="D44" s="60"/>
      <c r="E44" s="60"/>
      <c r="F44" s="60"/>
      <c r="G44" s="60"/>
      <c r="H44" s="60"/>
      <c r="I44" s="60"/>
      <c r="J44" s="39"/>
      <c r="K44" s="38"/>
      <c r="L44" s="40"/>
    </row>
    <row r="45" spans="1:14" s="5" customFormat="1" ht="21" customHeight="1" x14ac:dyDescent="0.3">
      <c r="A45" s="14" t="s">
        <v>42</v>
      </c>
      <c r="B45" s="67" t="s">
        <v>84</v>
      </c>
      <c r="C45" s="67"/>
      <c r="D45" s="67"/>
      <c r="E45" s="67"/>
      <c r="F45" s="67"/>
      <c r="G45" s="67"/>
      <c r="H45" s="67"/>
      <c r="I45" s="67"/>
      <c r="J45" s="39"/>
      <c r="K45" s="39"/>
      <c r="L45" s="40"/>
      <c r="M45"/>
    </row>
    <row r="46" spans="1:14" s="5" customFormat="1" ht="22.2" customHeight="1" x14ac:dyDescent="0.3">
      <c r="A46" s="14">
        <v>1</v>
      </c>
      <c r="B46" s="73" t="s">
        <v>79</v>
      </c>
      <c r="C46" s="74"/>
      <c r="D46" s="74"/>
      <c r="E46" s="74"/>
      <c r="F46" s="74"/>
      <c r="G46" s="74"/>
      <c r="H46" s="74"/>
      <c r="I46" s="75"/>
      <c r="J46" s="39"/>
      <c r="K46" s="38"/>
      <c r="L46" s="40"/>
      <c r="M46"/>
    </row>
    <row r="47" spans="1:14" s="5" customFormat="1" ht="22.95" customHeight="1" x14ac:dyDescent="0.3">
      <c r="A47" s="14">
        <v>2</v>
      </c>
      <c r="B47" s="73" t="s">
        <v>80</v>
      </c>
      <c r="C47" s="74"/>
      <c r="D47" s="74"/>
      <c r="E47" s="74"/>
      <c r="F47" s="74"/>
      <c r="G47" s="74"/>
      <c r="H47" s="74"/>
      <c r="I47" s="75"/>
      <c r="J47" s="38"/>
      <c r="K47" s="38"/>
      <c r="L47" s="40"/>
      <c r="M47" s="6"/>
      <c r="N47" s="11"/>
    </row>
    <row r="48" spans="1:14" s="5" customFormat="1" ht="22.2" customHeight="1" x14ac:dyDescent="0.3">
      <c r="A48" s="14">
        <v>3</v>
      </c>
      <c r="B48" s="73" t="s">
        <v>81</v>
      </c>
      <c r="C48" s="74"/>
      <c r="D48" s="74"/>
      <c r="E48" s="74"/>
      <c r="F48" s="74"/>
      <c r="G48" s="74"/>
      <c r="H48" s="74"/>
      <c r="I48" s="75"/>
      <c r="J48" s="38"/>
      <c r="K48" s="38"/>
      <c r="L48" s="40"/>
      <c r="M48"/>
    </row>
    <row r="49" spans="1:13" s="5" customFormat="1" ht="19.95" customHeight="1" x14ac:dyDescent="0.3">
      <c r="A49" s="14">
        <v>4</v>
      </c>
      <c r="B49" s="73" t="s">
        <v>83</v>
      </c>
      <c r="C49" s="74"/>
      <c r="D49" s="74"/>
      <c r="E49" s="74"/>
      <c r="F49" s="74"/>
      <c r="G49" s="74"/>
      <c r="H49" s="74"/>
      <c r="I49" s="75"/>
      <c r="J49" s="39"/>
      <c r="K49" s="38"/>
      <c r="L49" s="40"/>
      <c r="M49"/>
    </row>
    <row r="50" spans="1:13" s="5" customFormat="1" ht="31.95" customHeight="1" x14ac:dyDescent="0.3">
      <c r="A50" s="14">
        <v>5</v>
      </c>
      <c r="B50" s="57" t="s">
        <v>82</v>
      </c>
      <c r="C50" s="65"/>
      <c r="D50" s="65"/>
      <c r="E50" s="65"/>
      <c r="F50" s="65"/>
      <c r="G50" s="65"/>
      <c r="H50" s="65"/>
      <c r="I50" s="66"/>
      <c r="J50" s="39"/>
      <c r="K50" s="38"/>
      <c r="L50" s="40"/>
      <c r="M50"/>
    </row>
    <row r="51" spans="1:13" ht="27.6" customHeight="1" x14ac:dyDescent="0.3">
      <c r="A51" s="13" t="s">
        <v>43</v>
      </c>
      <c r="B51" s="61" t="s">
        <v>150</v>
      </c>
      <c r="C51" s="61"/>
      <c r="D51" s="61"/>
      <c r="E51" s="61"/>
      <c r="F51" s="61"/>
      <c r="G51" s="61"/>
      <c r="H51" s="61"/>
      <c r="I51" s="61"/>
      <c r="J51" s="13">
        <f>SUM(J52:J54)</f>
        <v>23</v>
      </c>
      <c r="K51" s="13">
        <f>SUM(K52:K54)</f>
        <v>23</v>
      </c>
      <c r="L51" s="47">
        <f t="shared" si="1"/>
        <v>1</v>
      </c>
    </row>
    <row r="52" spans="1:13" ht="20.399999999999999" customHeight="1" x14ac:dyDescent="0.3">
      <c r="A52" s="14" t="s">
        <v>45</v>
      </c>
      <c r="B52" s="62" t="s">
        <v>108</v>
      </c>
      <c r="C52" s="63"/>
      <c r="D52" s="63"/>
      <c r="E52" s="63"/>
      <c r="F52" s="63"/>
      <c r="G52" s="63"/>
      <c r="H52" s="63"/>
      <c r="I52" s="64"/>
      <c r="J52" s="14">
        <v>6</v>
      </c>
      <c r="K52" s="14">
        <v>6</v>
      </c>
      <c r="L52" s="15">
        <f t="shared" si="1"/>
        <v>1</v>
      </c>
    </row>
    <row r="53" spans="1:13" ht="30" customHeight="1" x14ac:dyDescent="0.3">
      <c r="A53" s="14" t="s">
        <v>46</v>
      </c>
      <c r="B53" s="57" t="s">
        <v>44</v>
      </c>
      <c r="C53" s="65"/>
      <c r="D53" s="65"/>
      <c r="E53" s="65"/>
      <c r="F53" s="65"/>
      <c r="G53" s="65"/>
      <c r="H53" s="65"/>
      <c r="I53" s="66"/>
      <c r="J53" s="14">
        <v>9</v>
      </c>
      <c r="K53" s="8">
        <v>9</v>
      </c>
      <c r="L53" s="15">
        <f t="shared" si="1"/>
        <v>1</v>
      </c>
    </row>
    <row r="54" spans="1:13" ht="16.95" customHeight="1" x14ac:dyDescent="0.3">
      <c r="A54" s="14" t="s">
        <v>47</v>
      </c>
      <c r="B54" s="57" t="s">
        <v>109</v>
      </c>
      <c r="C54" s="65"/>
      <c r="D54" s="65"/>
      <c r="E54" s="65"/>
      <c r="F54" s="65"/>
      <c r="G54" s="65"/>
      <c r="H54" s="65"/>
      <c r="I54" s="66"/>
      <c r="J54" s="14">
        <v>8</v>
      </c>
      <c r="K54" s="14">
        <v>8</v>
      </c>
      <c r="L54" s="15">
        <f t="shared" si="1"/>
        <v>1</v>
      </c>
    </row>
    <row r="55" spans="1:13" ht="25.8" customHeight="1" x14ac:dyDescent="0.3">
      <c r="A55" s="13" t="s">
        <v>48</v>
      </c>
      <c r="B55" s="99" t="s">
        <v>144</v>
      </c>
      <c r="C55" s="99"/>
      <c r="D55" s="99"/>
      <c r="E55" s="99"/>
      <c r="F55" s="99"/>
      <c r="G55" s="99"/>
      <c r="H55" s="99"/>
      <c r="I55" s="99"/>
      <c r="J55" s="13">
        <f>SUM(J56:J58)</f>
        <v>37</v>
      </c>
      <c r="K55" s="13">
        <f>SUM(K56:K58)</f>
        <v>37</v>
      </c>
      <c r="L55" s="47">
        <f>K55/J55</f>
        <v>1</v>
      </c>
    </row>
    <row r="56" spans="1:13" ht="32.4" customHeight="1" x14ac:dyDescent="0.3">
      <c r="A56" s="14" t="s">
        <v>49</v>
      </c>
      <c r="B56" s="60" t="s">
        <v>128</v>
      </c>
      <c r="C56" s="60"/>
      <c r="D56" s="60"/>
      <c r="E56" s="60"/>
      <c r="F56" s="60"/>
      <c r="G56" s="60"/>
      <c r="H56" s="60"/>
      <c r="I56" s="60"/>
      <c r="J56" s="14">
        <v>15</v>
      </c>
      <c r="K56" s="14">
        <v>15</v>
      </c>
      <c r="L56" s="15">
        <f t="shared" ref="L56:L85" si="2">K56/J56</f>
        <v>1</v>
      </c>
    </row>
    <row r="57" spans="1:13" ht="42.6" customHeight="1" x14ac:dyDescent="0.3">
      <c r="A57" s="14" t="s">
        <v>50</v>
      </c>
      <c r="B57" s="60" t="s">
        <v>127</v>
      </c>
      <c r="C57" s="60"/>
      <c r="D57" s="60"/>
      <c r="E57" s="60"/>
      <c r="F57" s="60"/>
      <c r="G57" s="60"/>
      <c r="H57" s="60"/>
      <c r="I57" s="60"/>
      <c r="J57" s="14">
        <v>2</v>
      </c>
      <c r="K57" s="14">
        <v>2</v>
      </c>
      <c r="L57" s="15">
        <f t="shared" si="2"/>
        <v>1</v>
      </c>
    </row>
    <row r="58" spans="1:13" s="9" customFormat="1" ht="21.6" customHeight="1" x14ac:dyDescent="0.3">
      <c r="A58" s="14" t="s">
        <v>100</v>
      </c>
      <c r="B58" s="57" t="s">
        <v>112</v>
      </c>
      <c r="C58" s="65"/>
      <c r="D58" s="65"/>
      <c r="E58" s="65"/>
      <c r="F58" s="65"/>
      <c r="G58" s="65"/>
      <c r="H58" s="65"/>
      <c r="I58" s="66"/>
      <c r="J58" s="14">
        <f>SUM(J59:J61)</f>
        <v>20</v>
      </c>
      <c r="K58" s="14">
        <f>SUM(K59:K61)</f>
        <v>20</v>
      </c>
      <c r="L58" s="15">
        <f t="shared" si="2"/>
        <v>1</v>
      </c>
      <c r="M58"/>
    </row>
    <row r="59" spans="1:13" s="9" customFormat="1" ht="43.2" customHeight="1" x14ac:dyDescent="0.3">
      <c r="A59" s="14">
        <v>1</v>
      </c>
      <c r="B59" s="57" t="s">
        <v>139</v>
      </c>
      <c r="C59" s="58"/>
      <c r="D59" s="58"/>
      <c r="E59" s="58"/>
      <c r="F59" s="58"/>
      <c r="G59" s="58"/>
      <c r="H59" s="58"/>
      <c r="I59" s="59"/>
      <c r="J59" s="14">
        <v>13</v>
      </c>
      <c r="K59" s="14">
        <v>13</v>
      </c>
      <c r="L59" s="15">
        <f t="shared" si="2"/>
        <v>1</v>
      </c>
      <c r="M59"/>
    </row>
    <row r="60" spans="1:13" s="9" customFormat="1" ht="49.2" customHeight="1" x14ac:dyDescent="0.3">
      <c r="A60" s="14">
        <v>2</v>
      </c>
      <c r="B60" s="57" t="s">
        <v>129</v>
      </c>
      <c r="C60" s="58"/>
      <c r="D60" s="58"/>
      <c r="E60" s="58"/>
      <c r="F60" s="58"/>
      <c r="G60" s="58"/>
      <c r="H60" s="58"/>
      <c r="I60" s="59"/>
      <c r="J60" s="14">
        <v>5</v>
      </c>
      <c r="K60" s="14">
        <v>5</v>
      </c>
      <c r="L60" s="15">
        <f t="shared" si="2"/>
        <v>1</v>
      </c>
      <c r="M60"/>
    </row>
    <row r="61" spans="1:13" s="9" customFormat="1" ht="63" customHeight="1" x14ac:dyDescent="0.3">
      <c r="A61" s="14">
        <v>3</v>
      </c>
      <c r="B61" s="57" t="s">
        <v>130</v>
      </c>
      <c r="C61" s="58"/>
      <c r="D61" s="58"/>
      <c r="E61" s="58"/>
      <c r="F61" s="58"/>
      <c r="G61" s="58"/>
      <c r="H61" s="58"/>
      <c r="I61" s="59"/>
      <c r="J61" s="14">
        <v>2</v>
      </c>
      <c r="K61" s="14">
        <v>2</v>
      </c>
      <c r="L61" s="15">
        <f t="shared" si="2"/>
        <v>1</v>
      </c>
      <c r="M61"/>
    </row>
    <row r="62" spans="1:13" ht="34.950000000000003" customHeight="1" x14ac:dyDescent="0.3">
      <c r="A62" s="13" t="s">
        <v>51</v>
      </c>
      <c r="B62" s="72" t="s">
        <v>117</v>
      </c>
      <c r="C62" s="72"/>
      <c r="D62" s="72"/>
      <c r="E62" s="72"/>
      <c r="F62" s="72"/>
      <c r="G62" s="72"/>
      <c r="H62" s="72"/>
      <c r="I62" s="72"/>
      <c r="J62" s="13">
        <f>SUM(J63:J64)</f>
        <v>12</v>
      </c>
      <c r="K62" s="13">
        <f>SUM(K63:K64)</f>
        <v>9</v>
      </c>
      <c r="L62" s="47">
        <f t="shared" si="2"/>
        <v>0.75</v>
      </c>
    </row>
    <row r="63" spans="1:13" x14ac:dyDescent="0.3">
      <c r="A63" s="14" t="s">
        <v>53</v>
      </c>
      <c r="B63" s="60" t="s">
        <v>52</v>
      </c>
      <c r="C63" s="60"/>
      <c r="D63" s="60"/>
      <c r="E63" s="60"/>
      <c r="F63" s="60"/>
      <c r="G63" s="60"/>
      <c r="H63" s="60"/>
      <c r="I63" s="60"/>
      <c r="J63" s="8">
        <v>4</v>
      </c>
      <c r="K63" s="8">
        <v>3</v>
      </c>
      <c r="L63" s="15">
        <f t="shared" si="2"/>
        <v>0.75</v>
      </c>
    </row>
    <row r="64" spans="1:13" ht="15.6" customHeight="1" x14ac:dyDescent="0.3">
      <c r="A64" s="14" t="s">
        <v>54</v>
      </c>
      <c r="B64" s="57" t="s">
        <v>55</v>
      </c>
      <c r="C64" s="65"/>
      <c r="D64" s="65"/>
      <c r="E64" s="65"/>
      <c r="F64" s="65"/>
      <c r="G64" s="65"/>
      <c r="H64" s="65"/>
      <c r="I64" s="66"/>
      <c r="J64" s="8">
        <v>8</v>
      </c>
      <c r="K64" s="8">
        <v>6</v>
      </c>
      <c r="L64" s="15">
        <f t="shared" si="2"/>
        <v>0.75</v>
      </c>
    </row>
    <row r="65" spans="1:13" ht="27.6" customHeight="1" x14ac:dyDescent="0.3">
      <c r="A65" s="13" t="s">
        <v>56</v>
      </c>
      <c r="B65" s="61" t="s">
        <v>158</v>
      </c>
      <c r="C65" s="61"/>
      <c r="D65" s="61"/>
      <c r="E65" s="61"/>
      <c r="F65" s="61"/>
      <c r="G65" s="61"/>
      <c r="H65" s="61"/>
      <c r="I65" s="61"/>
      <c r="J65" s="13">
        <f>SUM(J66:J69)</f>
        <v>16</v>
      </c>
      <c r="K65" s="13">
        <f>SUM(K66:K69)</f>
        <v>16</v>
      </c>
      <c r="L65" s="54">
        <f t="shared" si="2"/>
        <v>1</v>
      </c>
    </row>
    <row r="66" spans="1:13" ht="19.95" customHeight="1" x14ac:dyDescent="0.3">
      <c r="A66" s="14" t="s">
        <v>57</v>
      </c>
      <c r="B66" s="60" t="s">
        <v>131</v>
      </c>
      <c r="C66" s="60"/>
      <c r="D66" s="60"/>
      <c r="E66" s="60"/>
      <c r="F66" s="60"/>
      <c r="G66" s="60"/>
      <c r="H66" s="60"/>
      <c r="I66" s="60"/>
      <c r="J66" s="8">
        <v>3</v>
      </c>
      <c r="K66" s="8">
        <v>3</v>
      </c>
      <c r="L66" s="15">
        <f t="shared" si="2"/>
        <v>1</v>
      </c>
    </row>
    <row r="67" spans="1:13" ht="34.200000000000003" customHeight="1" x14ac:dyDescent="0.3">
      <c r="A67" s="14" t="s">
        <v>58</v>
      </c>
      <c r="B67" s="60" t="s">
        <v>132</v>
      </c>
      <c r="C67" s="60"/>
      <c r="D67" s="60"/>
      <c r="E67" s="60"/>
      <c r="F67" s="60"/>
      <c r="G67" s="60"/>
      <c r="H67" s="60"/>
      <c r="I67" s="60"/>
      <c r="J67" s="8">
        <v>3</v>
      </c>
      <c r="K67" s="8">
        <v>3</v>
      </c>
      <c r="L67" s="15">
        <f t="shared" si="2"/>
        <v>1</v>
      </c>
    </row>
    <row r="68" spans="1:13" ht="43.95" customHeight="1" x14ac:dyDescent="0.3">
      <c r="A68" s="14" t="s">
        <v>61</v>
      </c>
      <c r="B68" s="60" t="s">
        <v>133</v>
      </c>
      <c r="C68" s="60"/>
      <c r="D68" s="60"/>
      <c r="E68" s="60"/>
      <c r="F68" s="60"/>
      <c r="G68" s="60"/>
      <c r="H68" s="60"/>
      <c r="I68" s="60"/>
      <c r="J68" s="8">
        <v>8</v>
      </c>
      <c r="K68" s="8">
        <v>8</v>
      </c>
      <c r="L68" s="15">
        <f t="shared" si="2"/>
        <v>1</v>
      </c>
    </row>
    <row r="69" spans="1:13" s="9" customFormat="1" ht="25.8" customHeight="1" x14ac:dyDescent="0.3">
      <c r="A69" s="14" t="s">
        <v>118</v>
      </c>
      <c r="B69" s="73" t="s">
        <v>119</v>
      </c>
      <c r="C69" s="74"/>
      <c r="D69" s="74"/>
      <c r="E69" s="74"/>
      <c r="F69" s="74"/>
      <c r="G69" s="74"/>
      <c r="H69" s="74"/>
      <c r="I69" s="75"/>
      <c r="J69" s="8">
        <v>2</v>
      </c>
      <c r="K69" s="8">
        <v>2</v>
      </c>
      <c r="L69" s="15">
        <f t="shared" si="2"/>
        <v>1</v>
      </c>
      <c r="M69"/>
    </row>
    <row r="70" spans="1:13" ht="31.2" customHeight="1" x14ac:dyDescent="0.3">
      <c r="A70" s="25" t="s">
        <v>59</v>
      </c>
      <c r="B70" s="99" t="s">
        <v>149</v>
      </c>
      <c r="C70" s="99"/>
      <c r="D70" s="99"/>
      <c r="E70" s="99"/>
      <c r="F70" s="99"/>
      <c r="G70" s="99"/>
      <c r="H70" s="99"/>
      <c r="I70" s="99"/>
      <c r="J70" s="13">
        <f>SUM(J71:J76)</f>
        <v>27</v>
      </c>
      <c r="K70" s="13">
        <f>SUM(K71:K76)</f>
        <v>26</v>
      </c>
      <c r="L70" s="47">
        <f t="shared" si="2"/>
        <v>0.96296296296296291</v>
      </c>
    </row>
    <row r="71" spans="1:13" s="9" customFormat="1" ht="31.2" customHeight="1" x14ac:dyDescent="0.3">
      <c r="A71" s="27">
        <v>1</v>
      </c>
      <c r="B71" s="69" t="s">
        <v>134</v>
      </c>
      <c r="C71" s="70"/>
      <c r="D71" s="70"/>
      <c r="E71" s="70"/>
      <c r="F71" s="70"/>
      <c r="G71" s="70"/>
      <c r="H71" s="70"/>
      <c r="I71" s="71"/>
      <c r="J71" s="45">
        <v>0</v>
      </c>
      <c r="K71" s="45">
        <v>0</v>
      </c>
      <c r="L71" s="42"/>
      <c r="M71"/>
    </row>
    <row r="72" spans="1:13" s="9" customFormat="1" ht="18.600000000000001" customHeight="1" x14ac:dyDescent="0.3">
      <c r="A72" s="27">
        <v>2</v>
      </c>
      <c r="B72" s="69" t="s">
        <v>148</v>
      </c>
      <c r="C72" s="70"/>
      <c r="D72" s="70"/>
      <c r="E72" s="70"/>
      <c r="F72" s="70"/>
      <c r="G72" s="70"/>
      <c r="H72" s="70"/>
      <c r="I72" s="71"/>
      <c r="J72" s="45">
        <v>4</v>
      </c>
      <c r="K72" s="45">
        <v>4</v>
      </c>
      <c r="L72" s="46">
        <f t="shared" si="2"/>
        <v>1</v>
      </c>
      <c r="M72"/>
    </row>
    <row r="73" spans="1:13" s="9" customFormat="1" ht="31.2" customHeight="1" x14ac:dyDescent="0.3">
      <c r="A73" s="27">
        <v>3</v>
      </c>
      <c r="B73" s="69" t="s">
        <v>135</v>
      </c>
      <c r="C73" s="70"/>
      <c r="D73" s="70"/>
      <c r="E73" s="70"/>
      <c r="F73" s="70"/>
      <c r="G73" s="70"/>
      <c r="H73" s="70"/>
      <c r="I73" s="71"/>
      <c r="J73" s="45">
        <v>3</v>
      </c>
      <c r="K73" s="45">
        <v>3</v>
      </c>
      <c r="L73" s="46">
        <f t="shared" si="2"/>
        <v>1</v>
      </c>
      <c r="M73"/>
    </row>
    <row r="74" spans="1:13" s="9" customFormat="1" ht="21.6" customHeight="1" x14ac:dyDescent="0.3">
      <c r="A74" s="27">
        <v>4</v>
      </c>
      <c r="B74" s="69" t="s">
        <v>136</v>
      </c>
      <c r="C74" s="70"/>
      <c r="D74" s="70"/>
      <c r="E74" s="70"/>
      <c r="F74" s="70"/>
      <c r="G74" s="70"/>
      <c r="H74" s="70"/>
      <c r="I74" s="71"/>
      <c r="J74" s="45">
        <v>4</v>
      </c>
      <c r="K74" s="45">
        <v>4</v>
      </c>
      <c r="L74" s="46">
        <f t="shared" si="2"/>
        <v>1</v>
      </c>
      <c r="M74"/>
    </row>
    <row r="75" spans="1:13" s="9" customFormat="1" ht="40.200000000000003" customHeight="1" x14ac:dyDescent="0.3">
      <c r="A75" s="27">
        <v>5</v>
      </c>
      <c r="B75" s="69" t="s">
        <v>137</v>
      </c>
      <c r="C75" s="70"/>
      <c r="D75" s="70"/>
      <c r="E75" s="70"/>
      <c r="F75" s="70"/>
      <c r="G75" s="70"/>
      <c r="H75" s="70"/>
      <c r="I75" s="71"/>
      <c r="J75" s="45">
        <v>10</v>
      </c>
      <c r="K75" s="45">
        <v>9</v>
      </c>
      <c r="L75" s="46">
        <f t="shared" si="2"/>
        <v>0.9</v>
      </c>
      <c r="M75"/>
    </row>
    <row r="76" spans="1:13" s="9" customFormat="1" ht="31.2" customHeight="1" x14ac:dyDescent="0.3">
      <c r="A76" s="27">
        <v>6</v>
      </c>
      <c r="B76" s="69" t="s">
        <v>138</v>
      </c>
      <c r="C76" s="70"/>
      <c r="D76" s="70"/>
      <c r="E76" s="70"/>
      <c r="F76" s="70"/>
      <c r="G76" s="70"/>
      <c r="H76" s="70"/>
      <c r="I76" s="71"/>
      <c r="J76" s="45">
        <v>6</v>
      </c>
      <c r="K76" s="45">
        <v>6</v>
      </c>
      <c r="L76" s="46">
        <f t="shared" si="2"/>
        <v>1</v>
      </c>
      <c r="M76"/>
    </row>
    <row r="77" spans="1:13" ht="20.399999999999999" customHeight="1" x14ac:dyDescent="0.3">
      <c r="A77" s="13" t="s">
        <v>60</v>
      </c>
      <c r="B77" s="61" t="s">
        <v>146</v>
      </c>
      <c r="C77" s="61"/>
      <c r="D77" s="61"/>
      <c r="E77" s="61"/>
      <c r="F77" s="61"/>
      <c r="G77" s="61"/>
      <c r="H77" s="61"/>
      <c r="I77" s="61"/>
      <c r="J77" s="13">
        <f>SUM(J78:J80)</f>
        <v>9</v>
      </c>
      <c r="K77" s="13">
        <f>SUM(K78:K80)</f>
        <v>9</v>
      </c>
      <c r="L77" s="47">
        <f t="shared" si="2"/>
        <v>1</v>
      </c>
    </row>
    <row r="78" spans="1:13" s="2" customFormat="1" ht="20.25" customHeight="1" x14ac:dyDescent="0.3">
      <c r="A78" s="8" t="s">
        <v>97</v>
      </c>
      <c r="B78" s="100" t="s">
        <v>62</v>
      </c>
      <c r="C78" s="65"/>
      <c r="D78" s="65"/>
      <c r="E78" s="65"/>
      <c r="F78" s="65"/>
      <c r="G78" s="65"/>
      <c r="H78" s="65"/>
      <c r="I78" s="66"/>
      <c r="J78" s="8">
        <v>3</v>
      </c>
      <c r="K78" s="8">
        <v>3</v>
      </c>
      <c r="L78" s="15">
        <f t="shared" si="2"/>
        <v>1</v>
      </c>
      <c r="M78"/>
    </row>
    <row r="79" spans="1:13" ht="28.95" customHeight="1" x14ac:dyDescent="0.3">
      <c r="A79" s="14" t="s">
        <v>98</v>
      </c>
      <c r="B79" s="60" t="s">
        <v>63</v>
      </c>
      <c r="C79" s="60"/>
      <c r="D79" s="60"/>
      <c r="E79" s="60"/>
      <c r="F79" s="60"/>
      <c r="G79" s="60"/>
      <c r="H79" s="60"/>
      <c r="I79" s="60"/>
      <c r="J79" s="14">
        <v>4</v>
      </c>
      <c r="K79" s="14">
        <v>4</v>
      </c>
      <c r="L79" s="15">
        <f t="shared" si="2"/>
        <v>1</v>
      </c>
    </row>
    <row r="80" spans="1:13" x14ac:dyDescent="0.3">
      <c r="A80" s="14" t="s">
        <v>99</v>
      </c>
      <c r="B80" s="60" t="s">
        <v>64</v>
      </c>
      <c r="C80" s="60"/>
      <c r="D80" s="60"/>
      <c r="E80" s="60"/>
      <c r="F80" s="60"/>
      <c r="G80" s="60"/>
      <c r="H80" s="60"/>
      <c r="I80" s="60"/>
      <c r="J80" s="14">
        <v>2</v>
      </c>
      <c r="K80" s="14">
        <v>2</v>
      </c>
      <c r="L80" s="15">
        <f t="shared" si="2"/>
        <v>1</v>
      </c>
    </row>
    <row r="81" spans="1:13" ht="23.4" customHeight="1" x14ac:dyDescent="0.3">
      <c r="A81" s="13" t="s">
        <v>86</v>
      </c>
      <c r="B81" s="96" t="s">
        <v>145</v>
      </c>
      <c r="C81" s="97"/>
      <c r="D81" s="97"/>
      <c r="E81" s="97"/>
      <c r="F81" s="97"/>
      <c r="G81" s="97"/>
      <c r="H81" s="97"/>
      <c r="I81" s="98"/>
      <c r="J81" s="13">
        <f>SUM(J82:J85)</f>
        <v>5</v>
      </c>
      <c r="K81" s="13">
        <f>SUM(K82:K85)</f>
        <v>5</v>
      </c>
      <c r="L81" s="35">
        <f t="shared" si="2"/>
        <v>1</v>
      </c>
    </row>
    <row r="82" spans="1:13" s="9" customFormat="1" ht="29.4" customHeight="1" x14ac:dyDescent="0.3">
      <c r="A82" s="14" t="s">
        <v>88</v>
      </c>
      <c r="B82" s="57" t="s">
        <v>87</v>
      </c>
      <c r="C82" s="65"/>
      <c r="D82" s="65"/>
      <c r="E82" s="65"/>
      <c r="F82" s="65"/>
      <c r="G82" s="65"/>
      <c r="H82" s="65"/>
      <c r="I82" s="66"/>
      <c r="J82" s="14">
        <v>1</v>
      </c>
      <c r="K82" s="14">
        <v>1</v>
      </c>
      <c r="L82" s="15">
        <f t="shared" si="2"/>
        <v>1</v>
      </c>
      <c r="M82"/>
    </row>
    <row r="83" spans="1:13" ht="30.6" customHeight="1" x14ac:dyDescent="0.3">
      <c r="A83" s="14" t="s">
        <v>89</v>
      </c>
      <c r="B83" s="57" t="s">
        <v>90</v>
      </c>
      <c r="C83" s="65"/>
      <c r="D83" s="65"/>
      <c r="E83" s="65"/>
      <c r="F83" s="65"/>
      <c r="G83" s="65"/>
      <c r="H83" s="65"/>
      <c r="I83" s="66"/>
      <c r="J83" s="14">
        <v>1</v>
      </c>
      <c r="K83" s="14">
        <v>1</v>
      </c>
      <c r="L83" s="15">
        <f t="shared" si="2"/>
        <v>1</v>
      </c>
    </row>
    <row r="84" spans="1:13" s="9" customFormat="1" ht="23.4" customHeight="1" x14ac:dyDescent="0.3">
      <c r="A84" s="14" t="s">
        <v>91</v>
      </c>
      <c r="B84" s="73" t="s">
        <v>93</v>
      </c>
      <c r="C84" s="74"/>
      <c r="D84" s="74"/>
      <c r="E84" s="74"/>
      <c r="F84" s="74"/>
      <c r="G84" s="74"/>
      <c r="H84" s="74"/>
      <c r="I84" s="75"/>
      <c r="J84" s="14">
        <v>2</v>
      </c>
      <c r="K84" s="14">
        <v>2</v>
      </c>
      <c r="L84" s="15">
        <f t="shared" si="2"/>
        <v>1</v>
      </c>
      <c r="M84"/>
    </row>
    <row r="85" spans="1:13" ht="27" customHeight="1" x14ac:dyDescent="0.3">
      <c r="A85" s="14" t="s">
        <v>92</v>
      </c>
      <c r="B85" s="73" t="s">
        <v>94</v>
      </c>
      <c r="C85" s="74"/>
      <c r="D85" s="74"/>
      <c r="E85" s="74"/>
      <c r="F85" s="74"/>
      <c r="G85" s="74"/>
      <c r="H85" s="74"/>
      <c r="I85" s="75"/>
      <c r="J85" s="14">
        <v>1</v>
      </c>
      <c r="K85" s="14">
        <v>1</v>
      </c>
      <c r="L85" s="15">
        <f t="shared" si="2"/>
        <v>1</v>
      </c>
    </row>
    <row r="86" spans="1:13" ht="25.8" customHeight="1" x14ac:dyDescent="0.3">
      <c r="A86" s="33" t="s">
        <v>101</v>
      </c>
      <c r="B86" s="96" t="s">
        <v>102</v>
      </c>
      <c r="C86" s="101"/>
      <c r="D86" s="101"/>
      <c r="E86" s="101"/>
      <c r="F86" s="101"/>
      <c r="G86" s="101"/>
      <c r="H86" s="101"/>
      <c r="I86" s="102"/>
      <c r="J86" s="13">
        <f>SUM(J87:J90)</f>
        <v>13</v>
      </c>
      <c r="K86" s="13">
        <f>SUM(K87:K90)</f>
        <v>12</v>
      </c>
      <c r="L86" s="50">
        <f>K86/J86</f>
        <v>0.92307692307692313</v>
      </c>
    </row>
    <row r="87" spans="1:13" ht="42.6" customHeight="1" x14ac:dyDescent="0.3">
      <c r="A87" s="31">
        <v>1</v>
      </c>
      <c r="B87" s="60" t="s">
        <v>103</v>
      </c>
      <c r="C87" s="60"/>
      <c r="D87" s="60"/>
      <c r="E87" s="60"/>
      <c r="F87" s="60"/>
      <c r="G87" s="60"/>
      <c r="H87" s="60"/>
      <c r="I87" s="60"/>
      <c r="J87" s="14">
        <v>3</v>
      </c>
      <c r="K87" s="14">
        <v>2</v>
      </c>
      <c r="L87" s="48">
        <f>K87/J87</f>
        <v>0.66666666666666663</v>
      </c>
    </row>
    <row r="88" spans="1:13" ht="45.6" customHeight="1" x14ac:dyDescent="0.3">
      <c r="A88" s="31">
        <v>2</v>
      </c>
      <c r="B88" s="60" t="s">
        <v>104</v>
      </c>
      <c r="C88" s="60"/>
      <c r="D88" s="60"/>
      <c r="E88" s="60"/>
      <c r="F88" s="60"/>
      <c r="G88" s="60"/>
      <c r="H88" s="60"/>
      <c r="I88" s="60"/>
      <c r="J88" s="14">
        <v>3</v>
      </c>
      <c r="K88" s="14">
        <v>3</v>
      </c>
      <c r="L88" s="49">
        <f t="shared" ref="L88:L90" si="3">K88/J88</f>
        <v>1</v>
      </c>
    </row>
    <row r="89" spans="1:13" ht="33.6" customHeight="1" x14ac:dyDescent="0.3">
      <c r="A89" s="31">
        <v>3</v>
      </c>
      <c r="B89" s="60" t="s">
        <v>105</v>
      </c>
      <c r="C89" s="60"/>
      <c r="D89" s="60"/>
      <c r="E89" s="60"/>
      <c r="F89" s="60"/>
      <c r="G89" s="60"/>
      <c r="H89" s="60"/>
      <c r="I89" s="60"/>
      <c r="J89" s="14">
        <v>6</v>
      </c>
      <c r="K89" s="14">
        <v>6</v>
      </c>
      <c r="L89" s="49">
        <f t="shared" si="3"/>
        <v>1</v>
      </c>
    </row>
    <row r="90" spans="1:13" ht="46.2" customHeight="1" x14ac:dyDescent="0.3">
      <c r="A90" s="32">
        <v>4</v>
      </c>
      <c r="B90" s="60" t="s">
        <v>106</v>
      </c>
      <c r="C90" s="60"/>
      <c r="D90" s="60"/>
      <c r="E90" s="60"/>
      <c r="F90" s="60"/>
      <c r="G90" s="60"/>
      <c r="H90" s="60"/>
      <c r="I90" s="60"/>
      <c r="J90" s="14">
        <v>1</v>
      </c>
      <c r="K90" s="14">
        <v>1</v>
      </c>
      <c r="L90" s="49">
        <f t="shared" si="3"/>
        <v>1</v>
      </c>
    </row>
    <row r="91" spans="1:13" s="9" customFormat="1" ht="30.6" customHeight="1" x14ac:dyDescent="0.3">
      <c r="A91" s="34" t="s">
        <v>107</v>
      </c>
      <c r="B91" s="96" t="s">
        <v>147</v>
      </c>
      <c r="C91" s="97"/>
      <c r="D91" s="97"/>
      <c r="E91" s="97"/>
      <c r="F91" s="97"/>
      <c r="G91" s="97"/>
      <c r="H91" s="97"/>
      <c r="I91" s="98"/>
      <c r="J91" s="13">
        <f>SUM(J92:J93)</f>
        <v>9</v>
      </c>
      <c r="K91" s="13">
        <f>SUM(K92:K93)</f>
        <v>7</v>
      </c>
      <c r="L91" s="51">
        <f>K91/J91</f>
        <v>0.77777777777777779</v>
      </c>
      <c r="M91"/>
    </row>
    <row r="92" spans="1:13" s="9" customFormat="1" ht="21.6" customHeight="1" x14ac:dyDescent="0.3">
      <c r="A92" s="36">
        <v>1</v>
      </c>
      <c r="B92" s="57" t="s">
        <v>110</v>
      </c>
      <c r="C92" s="65"/>
      <c r="D92" s="65"/>
      <c r="E92" s="65"/>
      <c r="F92" s="65"/>
      <c r="G92" s="65"/>
      <c r="H92" s="65"/>
      <c r="I92" s="66"/>
      <c r="J92" s="14">
        <v>8</v>
      </c>
      <c r="K92" s="14">
        <v>6</v>
      </c>
      <c r="L92" s="14">
        <v>0</v>
      </c>
      <c r="M92"/>
    </row>
    <row r="93" spans="1:13" s="9" customFormat="1" ht="18.600000000000001" customHeight="1" x14ac:dyDescent="0.3">
      <c r="A93" s="36" t="s">
        <v>10</v>
      </c>
      <c r="B93" s="57" t="s">
        <v>111</v>
      </c>
      <c r="C93" s="65"/>
      <c r="D93" s="65"/>
      <c r="E93" s="65"/>
      <c r="F93" s="65"/>
      <c r="G93" s="65"/>
      <c r="H93" s="65"/>
      <c r="I93" s="66"/>
      <c r="J93" s="14">
        <v>1</v>
      </c>
      <c r="K93" s="14">
        <v>1</v>
      </c>
      <c r="L93" s="14">
        <v>0</v>
      </c>
      <c r="M93"/>
    </row>
    <row r="158" spans="5:5" x14ac:dyDescent="0.3">
      <c r="E158" s="1">
        <f>SUM(E160:E164)</f>
        <v>0</v>
      </c>
    </row>
  </sheetData>
  <mergeCells count="98">
    <mergeCell ref="B92:I92"/>
    <mergeCell ref="B93:I93"/>
    <mergeCell ref="J30:K30"/>
    <mergeCell ref="J31:K31"/>
    <mergeCell ref="B85:I85"/>
    <mergeCell ref="B82:I82"/>
    <mergeCell ref="B84:I84"/>
    <mergeCell ref="B91:I91"/>
    <mergeCell ref="B86:I86"/>
    <mergeCell ref="B87:I87"/>
    <mergeCell ref="B88:I88"/>
    <mergeCell ref="B89:I89"/>
    <mergeCell ref="B90:I90"/>
    <mergeCell ref="B67:I67"/>
    <mergeCell ref="B68:I68"/>
    <mergeCell ref="B55:I55"/>
    <mergeCell ref="B81:I81"/>
    <mergeCell ref="B83:I83"/>
    <mergeCell ref="B58:I58"/>
    <mergeCell ref="B36:I36"/>
    <mergeCell ref="B53:I53"/>
    <mergeCell ref="B54:I54"/>
    <mergeCell ref="B80:I80"/>
    <mergeCell ref="B70:I70"/>
    <mergeCell ref="B77:I77"/>
    <mergeCell ref="B79:I79"/>
    <mergeCell ref="B78:I78"/>
    <mergeCell ref="B64:I64"/>
    <mergeCell ref="B65:I65"/>
    <mergeCell ref="B63:I63"/>
    <mergeCell ref="B37:I37"/>
    <mergeCell ref="B40:I40"/>
    <mergeCell ref="B3:I3"/>
    <mergeCell ref="B4:I4"/>
    <mergeCell ref="B5:I5"/>
    <mergeCell ref="B6:I6"/>
    <mergeCell ref="B7:I7"/>
    <mergeCell ref="B19:I19"/>
    <mergeCell ref="B8:I8"/>
    <mergeCell ref="B9:I9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  <mergeCell ref="B38:I38"/>
    <mergeCell ref="B39:I39"/>
    <mergeCell ref="B22:I22"/>
    <mergeCell ref="B23:I23"/>
    <mergeCell ref="B24:I24"/>
    <mergeCell ref="M25:M28"/>
    <mergeCell ref="B31:I31"/>
    <mergeCell ref="B26:I26"/>
    <mergeCell ref="B27:I27"/>
    <mergeCell ref="B20:I20"/>
    <mergeCell ref="B21:I21"/>
    <mergeCell ref="B62:I62"/>
    <mergeCell ref="B61:I61"/>
    <mergeCell ref="B69:I69"/>
    <mergeCell ref="B66:I66"/>
    <mergeCell ref="M22:P22"/>
    <mergeCell ref="B50:I50"/>
    <mergeCell ref="B46:I46"/>
    <mergeCell ref="B47:I47"/>
    <mergeCell ref="B48:I48"/>
    <mergeCell ref="B49:I49"/>
    <mergeCell ref="B28:I28"/>
    <mergeCell ref="B29:I29"/>
    <mergeCell ref="B32:I32"/>
    <mergeCell ref="B33:I33"/>
    <mergeCell ref="B25:I25"/>
    <mergeCell ref="B30:I30"/>
    <mergeCell ref="B76:I76"/>
    <mergeCell ref="B71:I71"/>
    <mergeCell ref="B72:I72"/>
    <mergeCell ref="B73:I73"/>
    <mergeCell ref="B74:I74"/>
    <mergeCell ref="B75:I75"/>
    <mergeCell ref="J33:K33"/>
    <mergeCell ref="J41:K41"/>
    <mergeCell ref="B59:I59"/>
    <mergeCell ref="B60:I60"/>
    <mergeCell ref="J34:K34"/>
    <mergeCell ref="B56:I56"/>
    <mergeCell ref="B57:I57"/>
    <mergeCell ref="B51:I51"/>
    <mergeCell ref="B52:I52"/>
    <mergeCell ref="B34:I34"/>
    <mergeCell ref="B41:I41"/>
    <mergeCell ref="B42:I42"/>
    <mergeCell ref="B43:I43"/>
    <mergeCell ref="B44:I44"/>
    <mergeCell ref="B45:I45"/>
    <mergeCell ref="B35:I3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 ФАКТ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Г. Визнер</cp:lastModifiedBy>
  <cp:lastPrinted>2019-04-12T01:03:24Z</cp:lastPrinted>
  <dcterms:created xsi:type="dcterms:W3CDTF">2016-02-03T05:24:01Z</dcterms:created>
  <dcterms:modified xsi:type="dcterms:W3CDTF">2020-11-16T04:04:02Z</dcterms:modified>
</cp:coreProperties>
</file>